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401Х Бумага\Приложение №1\"/>
    </mc:Choice>
  </mc:AlternateContent>
  <bookViews>
    <workbookView xWindow="0" yWindow="525" windowWidth="29040" windowHeight="16380"/>
  </bookViews>
  <sheets>
    <sheet name="Расчет" sheetId="1" r:id="rId1"/>
    <sheet name="место и условие поставки" sheetId="2" r:id="rId2"/>
  </sheets>
  <definedNames>
    <definedName name="_xlnm._FilterDatabase" localSheetId="0" hidden="1">Расчет!$A$5:$S$39</definedName>
    <definedName name="_xlnm.Print_Area" localSheetId="0">Расчет!$A$1:$F$39</definedName>
  </definedNames>
  <calcPr calcId="162913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7" i="1"/>
</calcChain>
</file>

<file path=xl/sharedStrings.xml><?xml version="1.0" encoding="utf-8"?>
<sst xmlns="http://schemas.openxmlformats.org/spreadsheetml/2006/main" count="174" uniqueCount="94">
  <si>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</si>
  <si>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</si>
  <si>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</si>
  <si>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</si>
  <si>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</si>
  <si>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</si>
  <si>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</si>
  <si>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</si>
  <si>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</si>
  <si>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</si>
  <si>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</si>
  <si>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</si>
  <si>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</si>
  <si>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</si>
  <si>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</si>
  <si>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</si>
  <si>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</si>
  <si>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</si>
  <si>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</si>
  <si>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</si>
  <si>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</si>
  <si>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</si>
  <si>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</si>
  <si>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</si>
  <si>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</si>
  <si>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</si>
  <si>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401Х</t>
  </si>
  <si>
    <t>Бумага</t>
  </si>
  <si>
    <t>Бумага копировальная А4 100лст</t>
  </si>
  <si>
    <t>ПАЧ</t>
  </si>
  <si>
    <t>Бумага копировальная А4 50лст</t>
  </si>
  <si>
    <t>Бумага Svetocopy А3 80г/м2 500лст</t>
  </si>
  <si>
    <t>Бумага для факса OfficeSpace 210х30х12</t>
  </si>
  <si>
    <t>Бумага Ballet Classic А3 80г/м2 500л</t>
  </si>
  <si>
    <t>Бумага Ballet Classic А4 80г/м2 500л</t>
  </si>
  <si>
    <t>Термобумага для факса 216х30х12</t>
  </si>
  <si>
    <t>РУЛ</t>
  </si>
  <si>
    <t>Бумага Svetocopy А4 80г/м2 500лст</t>
  </si>
  <si>
    <t>ШТ</t>
  </si>
  <si>
    <t>Бумага Lomond 1067х45х50 90г/м2 матовая</t>
  </si>
  <si>
    <t>Бумага Lomond А4 230г/м2 50л мат.одност.</t>
  </si>
  <si>
    <t>Бумага Снегурочка А4 80г/м2 500лст</t>
  </si>
  <si>
    <t>Бумага MEGAJET 610ммх45мх50,8мм 80г/м2</t>
  </si>
  <si>
    <t>Бумага Славич Дизайн 914ммх30,5м 150г/м2</t>
  </si>
  <si>
    <t>Бумага Снегурочка А3 80г/м2 500лст</t>
  </si>
  <si>
    <t>Бумага LOMOND Glossy 230г/м2 50лст</t>
  </si>
  <si>
    <t>Бумага LOMOND Super Glossy 290г/м2 20лст</t>
  </si>
  <si>
    <t>Бумага HP С6036А 914ммх45,7м 90г/м2</t>
  </si>
  <si>
    <t>Бумага BRAUBERG 841мм х 175м 80г/м2</t>
  </si>
  <si>
    <t>Бумага Xerox А0+ 914ммx50м 80г/м2</t>
  </si>
  <si>
    <t>Бумага HP Q1397A 914ммх45м 80г/м2</t>
  </si>
  <si>
    <t>Бумага Color Copy А4 200г/м2 250лст</t>
  </si>
  <si>
    <t>Бумага HP С6035А 610ммх45,7м 90г/м2</t>
  </si>
  <si>
    <t>Бумага IQ Economy А4 80г/м2 500лст</t>
  </si>
  <si>
    <t>Бумага Albeo А2 420ммх175м 80г/м2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</si>
  <si>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</si>
  <si>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</si>
  <si>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 xml:space="preserve">филиал "Ивэнерго" ПАО "МРСК Центра и Приволжья", Ивановская обл., г. Тейково, ул. Шоссейная, д. 12  </t>
  </si>
  <si>
    <t xml:space="preserve">филиал "Ивэнерго" ПАО "МРСК Центра и Приволжья", Ивановская обл., г. Кинешма, ул. Желябова, д. 74 Г  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</si>
  <si>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</si>
  <si>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область, г. Обнинск, Киевское шосее 108 км.</t>
  </si>
  <si>
    <t>филиал "Калугаэнерго" ПАО "МРСК Центра и Приволжья", Калужская область, г. Киров, ул. Жмакина, д. 2Б;</t>
  </si>
  <si>
    <t>филиал "Кировэнерго" ПАО "МРСК Центра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</si>
  <si>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</si>
  <si>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</si>
  <si>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</si>
  <si>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</si>
  <si>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</si>
  <si>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</si>
  <si>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</si>
  <si>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</si>
  <si>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</si>
  <si>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</si>
  <si>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</si>
  <si>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</si>
  <si>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</si>
  <si>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</si>
  <si>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</si>
  <si>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</si>
  <si>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</si>
  <si>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</si>
  <si>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</si>
  <si>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</si>
  <si>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"Южные ЭС"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</si>
  <si>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</si>
  <si>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</si>
  <si>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</si>
  <si>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</si>
  <si>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</si>
  <si>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2022 Индекс минэкономразвития (инфляция)  4.0 %</t>
  </si>
  <si>
    <t>Цена без НДС 2021</t>
  </si>
  <si>
    <t>В течение 10 календарных дней с момента подачи заявки от филиала но не позднее 30.11.2022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</si>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</sst>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2" fillId="2" borderId="0" xfId="1" applyFont="1" applyFill="1"/>
    <xf numFmtId="0" fontId="4" fillId="0" borderId="1" xfId="0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8" fillId="0" borderId="0" xfId="2" applyFont="1"/>
    <xf numFmtId="4" fontId="8" fillId="0" borderId="0" xfId="2" applyNumberFormat="1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4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 wrapText="1"/>
    </xf>
    <xf numFmtId="4" fontId="9" fillId="0" borderId="0" xfId="2" applyNumberFormat="1" applyFont="1" applyAlignment="1">
      <alignment horizontal="left" vertical="center"/>
    </xf>
    <xf numFmtId="0" fontId="10" fillId="2" borderId="0" xfId="1" applyFont="1" applyFill="1" applyBorder="1"/>
    <xf numFmtId="0" fontId="8" fillId="0" borderId="0" xfId="1" applyFont="1"/>
    <xf numFmtId="0" fontId="6" fillId="0" borderId="0" xfId="0" applyFont="1"/>
    <xf numFmtId="4" fontId="8" fillId="0" borderId="0" xfId="1" applyNumberFormat="1" applyFont="1" applyAlignment="1">
      <alignment horizontal="center"/>
    </xf>
    <xf numFmtId="0" fontId="6" fillId="2" borderId="0" xfId="1" applyFont="1" applyFill="1" applyBorder="1"/>
    <xf numFmtId="0" fontId="10" fillId="2" borderId="0" xfId="1" applyNumberFormat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/>
    </xf>
    <xf numFmtId="0" fontId="9" fillId="2" borderId="0" xfId="2" applyFont="1" applyFill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9" fillId="0" borderId="0" xfId="1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2" xfId="2"/>
    <cellStyle name="Обычный 2" xfId="1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view="pageBreakPreview" topLeftCell="A28" zoomScale="109" zoomScaleNormal="100" zoomScaleSheetLayoutView="109" workbookViewId="0">
      <selection activeCell="C35" sqref="C35:F36"/>
    </sheetView>
  </sheetViews>
  <sheetFormatPr defaultColWidth="9.140625" defaultRowHeight="11.25" x14ac:dyDescent="0.2"/>
  <cols>
    <col min="1" max="1" width="5.7109375" style="24" customWidth="1"/>
    <col min="2" max="2" width="9.28515625" style="24" bestFit="1" customWidth="1"/>
    <col min="3" max="3" width="23.28515625" style="24" customWidth="1"/>
    <col min="4" max="4" width="9.140625" style="24" customWidth="1"/>
    <col min="5" max="5" width="11.42578125" style="24" customWidth="1"/>
    <col min="6" max="6" width="12.85546875" style="24" customWidth="1"/>
    <col min="7" max="7" width="11.28515625" style="24" customWidth="1"/>
    <col min="8" max="8" width="9.140625" style="24" customWidth="1"/>
    <col min="9" max="9" width="12.28515625" style="24" customWidth="1"/>
    <col min="10" max="10" width="9.140625" style="24" customWidth="1"/>
    <col min="11" max="11" width="12.140625" style="24" customWidth="1"/>
    <col min="12" max="12" width="9.140625" style="24" customWidth="1"/>
    <col min="13" max="13" width="13.7109375" style="24" customWidth="1"/>
    <col min="14" max="14" width="9.140625" style="24" customWidth="1"/>
    <col min="15" max="15" width="11.28515625" style="24" customWidth="1"/>
    <col min="16" max="16" width="9.140625" style="24" customWidth="1"/>
    <col min="17" max="18" width="11.85546875" style="24" customWidth="1"/>
    <col min="19" max="19" width="12.28515625" style="24" customWidth="1"/>
    <col min="20" max="16384" width="9.140625" style="24"/>
  </cols>
  <sheetData>
    <row r="1" spans="1:19" s="20" customFormat="1" ht="10.5" x14ac:dyDescent="0.15"/>
    <row r="2" spans="1:19" x14ac:dyDescent="0.2">
      <c r="A2" s="21"/>
      <c r="B2" s="22" t="s">
        <v>26</v>
      </c>
      <c r="C2" s="22" t="s">
        <v>27</v>
      </c>
      <c r="D2" s="43" t="s">
        <v>84</v>
      </c>
      <c r="E2" s="43"/>
      <c r="F2" s="43"/>
    </row>
    <row r="3" spans="1:19" x14ac:dyDescent="0.2">
      <c r="A3" s="21"/>
      <c r="B3" s="22"/>
      <c r="C3" s="22"/>
      <c r="D3" s="37"/>
      <c r="E3" s="37"/>
      <c r="F3" s="37"/>
    </row>
    <row r="4" spans="1:19" s="25" customFormat="1" ht="18" customHeight="1" x14ac:dyDescent="0.2">
      <c r="A4" s="21"/>
      <c r="B4" s="21"/>
      <c r="C4" s="44" t="s">
        <v>85</v>
      </c>
      <c r="D4" s="44"/>
      <c r="E4" s="44"/>
      <c r="F4" s="44"/>
      <c r="G4" s="38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s="27" customFormat="1" ht="18" customHeight="1" x14ac:dyDescent="0.2">
      <c r="A5" s="21"/>
      <c r="B5" s="21"/>
      <c r="C5" s="21"/>
      <c r="D5" s="21"/>
      <c r="E5" s="23"/>
      <c r="F5" s="23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27" customFormat="1" ht="73.5" customHeight="1" x14ac:dyDescent="0.25">
      <c r="A6" s="29" t="s">
        <v>9</v>
      </c>
      <c r="B6" s="29" t="s">
        <v>86</v>
      </c>
      <c r="C6" s="29" t="s">
        <v>87</v>
      </c>
      <c r="D6" s="29" t="s">
        <v>88</v>
      </c>
      <c r="E6" s="30" t="s">
        <v>90</v>
      </c>
      <c r="F6" s="30" t="s">
        <v>89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s="27" customFormat="1" ht="23.25" customHeight="1" x14ac:dyDescent="0.25">
      <c r="A7" s="29">
        <v>1</v>
      </c>
      <c r="B7" s="31">
        <v>2049274</v>
      </c>
      <c r="C7" s="32" t="s">
        <v>28</v>
      </c>
      <c r="D7" s="33" t="s">
        <v>29</v>
      </c>
      <c r="E7" s="34">
        <v>767</v>
      </c>
      <c r="F7" s="30">
        <f>E7*1.04</f>
        <v>797.68000000000006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s="27" customFormat="1" ht="23.25" customHeight="1" x14ac:dyDescent="0.25">
      <c r="A8" s="29">
        <v>2</v>
      </c>
      <c r="B8" s="31">
        <v>2049275</v>
      </c>
      <c r="C8" s="32" t="s">
        <v>30</v>
      </c>
      <c r="D8" s="33" t="s">
        <v>29</v>
      </c>
      <c r="E8" s="34">
        <v>128</v>
      </c>
      <c r="F8" s="30">
        <f t="shared" ref="F8:F30" si="0">E8*1.04</f>
        <v>133.12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s="27" customFormat="1" ht="23.25" customHeight="1" x14ac:dyDescent="0.25">
      <c r="A9" s="29">
        <v>3</v>
      </c>
      <c r="B9" s="31">
        <v>2054781</v>
      </c>
      <c r="C9" s="32" t="s">
        <v>31</v>
      </c>
      <c r="D9" s="33" t="s">
        <v>29</v>
      </c>
      <c r="E9" s="34">
        <v>552</v>
      </c>
      <c r="F9" s="30">
        <f t="shared" si="0"/>
        <v>574.08000000000004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s="27" customFormat="1" ht="23.25" customHeight="1" x14ac:dyDescent="0.25">
      <c r="A10" s="29">
        <v>4</v>
      </c>
      <c r="B10" s="31">
        <v>2315511</v>
      </c>
      <c r="C10" s="32" t="s">
        <v>32</v>
      </c>
      <c r="D10" s="33" t="s">
        <v>29</v>
      </c>
      <c r="E10" s="34">
        <v>125</v>
      </c>
      <c r="F10" s="30">
        <f t="shared" si="0"/>
        <v>130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s="27" customFormat="1" ht="23.25" customHeight="1" x14ac:dyDescent="0.25">
      <c r="A11" s="29">
        <v>5</v>
      </c>
      <c r="B11" s="31">
        <v>2316274</v>
      </c>
      <c r="C11" s="32" t="s">
        <v>33</v>
      </c>
      <c r="D11" s="33" t="s">
        <v>29</v>
      </c>
      <c r="E11" s="34">
        <v>610</v>
      </c>
      <c r="F11" s="30">
        <f t="shared" si="0"/>
        <v>634.4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s="27" customFormat="1" ht="23.25" customHeight="1" x14ac:dyDescent="0.25">
      <c r="A12" s="29">
        <v>6</v>
      </c>
      <c r="B12" s="31">
        <v>2316728</v>
      </c>
      <c r="C12" s="32" t="s">
        <v>34</v>
      </c>
      <c r="D12" s="33" t="s">
        <v>29</v>
      </c>
      <c r="E12" s="34">
        <v>307</v>
      </c>
      <c r="F12" s="30">
        <f t="shared" si="0"/>
        <v>319.28000000000003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s="27" customFormat="1" ht="23.25" customHeight="1" x14ac:dyDescent="0.25">
      <c r="A13" s="29">
        <v>7</v>
      </c>
      <c r="B13" s="31">
        <v>2318533</v>
      </c>
      <c r="C13" s="32" t="s">
        <v>35</v>
      </c>
      <c r="D13" s="33" t="s">
        <v>36</v>
      </c>
      <c r="E13" s="34">
        <v>157</v>
      </c>
      <c r="F13" s="30">
        <f t="shared" si="0"/>
        <v>163.28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s="27" customFormat="1" ht="23.25" customHeight="1" x14ac:dyDescent="0.25">
      <c r="A14" s="29">
        <v>8</v>
      </c>
      <c r="B14" s="31">
        <v>2321215</v>
      </c>
      <c r="C14" s="32" t="s">
        <v>37</v>
      </c>
      <c r="D14" s="33" t="s">
        <v>29</v>
      </c>
      <c r="E14" s="34">
        <v>281</v>
      </c>
      <c r="F14" s="30">
        <f t="shared" si="0"/>
        <v>292.24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s="27" customFormat="1" ht="23.25" customHeight="1" x14ac:dyDescent="0.25">
      <c r="A15" s="29">
        <v>9</v>
      </c>
      <c r="B15" s="31">
        <v>2272877</v>
      </c>
      <c r="C15" s="32" t="s">
        <v>39</v>
      </c>
      <c r="D15" s="33" t="s">
        <v>38</v>
      </c>
      <c r="E15" s="34">
        <v>390</v>
      </c>
      <c r="F15" s="30">
        <f t="shared" si="0"/>
        <v>405.6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7" customFormat="1" ht="23.25" customHeight="1" x14ac:dyDescent="0.25">
      <c r="A16" s="29">
        <v>10</v>
      </c>
      <c r="B16" s="31">
        <v>2299724</v>
      </c>
      <c r="C16" s="32" t="s">
        <v>40</v>
      </c>
      <c r="D16" s="33" t="s">
        <v>29</v>
      </c>
      <c r="E16" s="34">
        <v>237</v>
      </c>
      <c r="F16" s="30">
        <f t="shared" si="0"/>
        <v>246.48000000000002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spans="1:19" s="27" customFormat="1" ht="23.25" customHeight="1" x14ac:dyDescent="0.25">
      <c r="A17" s="29">
        <v>11</v>
      </c>
      <c r="B17" s="31">
        <v>2316018</v>
      </c>
      <c r="C17" s="32" t="s">
        <v>41</v>
      </c>
      <c r="D17" s="33" t="s">
        <v>29</v>
      </c>
      <c r="E17" s="34">
        <v>281</v>
      </c>
      <c r="F17" s="30">
        <f t="shared" si="0"/>
        <v>292.24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s="27" customFormat="1" ht="23.25" customHeight="1" x14ac:dyDescent="0.25">
      <c r="A18" s="29">
        <v>12</v>
      </c>
      <c r="B18" s="31">
        <v>2324048</v>
      </c>
      <c r="C18" s="32" t="s">
        <v>42</v>
      </c>
      <c r="D18" s="33" t="s">
        <v>36</v>
      </c>
      <c r="E18" s="34">
        <v>1717</v>
      </c>
      <c r="F18" s="30">
        <f t="shared" si="0"/>
        <v>1785.68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s="27" customFormat="1" ht="23.25" customHeight="1" x14ac:dyDescent="0.25">
      <c r="A19" s="29">
        <v>13</v>
      </c>
      <c r="B19" s="31">
        <v>2349016</v>
      </c>
      <c r="C19" s="32" t="s">
        <v>43</v>
      </c>
      <c r="D19" s="33" t="s">
        <v>38</v>
      </c>
      <c r="E19" s="34">
        <v>2167</v>
      </c>
      <c r="F19" s="30">
        <f t="shared" si="0"/>
        <v>2253.6800000000003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7" customFormat="1" ht="23.25" customHeight="1" x14ac:dyDescent="0.25">
      <c r="A20" s="29">
        <v>14</v>
      </c>
      <c r="B20" s="31">
        <v>2354608</v>
      </c>
      <c r="C20" s="32" t="s">
        <v>44</v>
      </c>
      <c r="D20" s="33" t="s">
        <v>29</v>
      </c>
      <c r="E20" s="34">
        <v>481</v>
      </c>
      <c r="F20" s="30">
        <f t="shared" si="0"/>
        <v>500.24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1:19" s="27" customFormat="1" ht="23.25" customHeight="1" x14ac:dyDescent="0.25">
      <c r="A21" s="29">
        <v>15</v>
      </c>
      <c r="B21" s="31">
        <v>2359819</v>
      </c>
      <c r="C21" s="32" t="s">
        <v>45</v>
      </c>
      <c r="D21" s="33" t="s">
        <v>29</v>
      </c>
      <c r="E21" s="34">
        <v>687</v>
      </c>
      <c r="F21" s="30">
        <f t="shared" si="0"/>
        <v>714.48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27" customFormat="1" ht="23.25" customHeight="1" x14ac:dyDescent="0.25">
      <c r="A22" s="29">
        <v>16</v>
      </c>
      <c r="B22" s="31">
        <v>2359942</v>
      </c>
      <c r="C22" s="32" t="s">
        <v>46</v>
      </c>
      <c r="D22" s="33" t="s">
        <v>29</v>
      </c>
      <c r="E22" s="34">
        <v>593</v>
      </c>
      <c r="F22" s="30">
        <f t="shared" si="0"/>
        <v>616.72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1:19" s="27" customFormat="1" ht="23.25" customHeight="1" x14ac:dyDescent="0.25">
      <c r="A23" s="29">
        <v>17</v>
      </c>
      <c r="B23" s="31">
        <v>2325166</v>
      </c>
      <c r="C23" s="32" t="s">
        <v>47</v>
      </c>
      <c r="D23" s="33" t="s">
        <v>36</v>
      </c>
      <c r="E23" s="34">
        <v>2902</v>
      </c>
      <c r="F23" s="30">
        <f t="shared" si="0"/>
        <v>3018.08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</row>
    <row r="24" spans="1:19" s="27" customFormat="1" ht="23.25" customHeight="1" x14ac:dyDescent="0.25">
      <c r="A24" s="29">
        <v>18</v>
      </c>
      <c r="B24" s="31">
        <v>2334596</v>
      </c>
      <c r="C24" s="32" t="s">
        <v>48</v>
      </c>
      <c r="D24" s="33" t="s">
        <v>36</v>
      </c>
      <c r="E24" s="34">
        <v>1547</v>
      </c>
      <c r="F24" s="30">
        <f t="shared" si="0"/>
        <v>1608.88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1:19" s="27" customFormat="1" ht="23.25" customHeight="1" x14ac:dyDescent="0.25">
      <c r="A25" s="29">
        <v>19</v>
      </c>
      <c r="B25" s="31">
        <v>2341233</v>
      </c>
      <c r="C25" s="32" t="s">
        <v>49</v>
      </c>
      <c r="D25" s="33" t="s">
        <v>36</v>
      </c>
      <c r="E25" s="34">
        <v>1696</v>
      </c>
      <c r="F25" s="30">
        <f t="shared" si="0"/>
        <v>1763.8400000000001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19" s="27" customFormat="1" ht="23.25" customHeight="1" x14ac:dyDescent="0.25">
      <c r="A26" s="29">
        <v>20</v>
      </c>
      <c r="B26" s="31">
        <v>2352155</v>
      </c>
      <c r="C26" s="32" t="s">
        <v>50</v>
      </c>
      <c r="D26" s="33" t="s">
        <v>36</v>
      </c>
      <c r="E26" s="34">
        <v>1210</v>
      </c>
      <c r="F26" s="30">
        <f t="shared" si="0"/>
        <v>1258.4000000000001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</row>
    <row r="27" spans="1:19" s="27" customFormat="1" ht="23.25" customHeight="1" x14ac:dyDescent="0.25">
      <c r="A27" s="29">
        <v>21</v>
      </c>
      <c r="B27" s="31">
        <v>2275926</v>
      </c>
      <c r="C27" s="32" t="s">
        <v>51</v>
      </c>
      <c r="D27" s="33" t="s">
        <v>29</v>
      </c>
      <c r="E27" s="34">
        <v>957</v>
      </c>
      <c r="F27" s="30">
        <f t="shared" si="0"/>
        <v>995.28000000000009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</row>
    <row r="28" spans="1:19" s="27" customFormat="1" ht="23.25" customHeight="1" x14ac:dyDescent="0.25">
      <c r="A28" s="29">
        <v>22</v>
      </c>
      <c r="B28" s="31">
        <v>2304152</v>
      </c>
      <c r="C28" s="32" t="s">
        <v>52</v>
      </c>
      <c r="D28" s="33" t="s">
        <v>36</v>
      </c>
      <c r="E28" s="34">
        <v>2093</v>
      </c>
      <c r="F28" s="30">
        <f t="shared" si="0"/>
        <v>2176.7200000000003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</row>
    <row r="29" spans="1:19" s="27" customFormat="1" ht="23.25" customHeight="1" x14ac:dyDescent="0.25">
      <c r="A29" s="29">
        <v>23</v>
      </c>
      <c r="B29" s="31">
        <v>2341695</v>
      </c>
      <c r="C29" s="32" t="s">
        <v>53</v>
      </c>
      <c r="D29" s="33" t="s">
        <v>29</v>
      </c>
      <c r="E29" s="34">
        <v>260</v>
      </c>
      <c r="F29" s="30">
        <f t="shared" si="0"/>
        <v>270.40000000000003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spans="1:19" s="27" customFormat="1" ht="23.25" customHeight="1" x14ac:dyDescent="0.25">
      <c r="A30" s="29">
        <v>24</v>
      </c>
      <c r="B30" s="31">
        <v>2349139</v>
      </c>
      <c r="C30" s="32" t="s">
        <v>54</v>
      </c>
      <c r="D30" s="33" t="s">
        <v>36</v>
      </c>
      <c r="E30" s="34">
        <v>1200</v>
      </c>
      <c r="F30" s="30">
        <f t="shared" si="0"/>
        <v>1248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spans="1:19" s="27" customFormat="1" ht="23.25" customHeight="1" x14ac:dyDescent="0.25">
      <c r="A31" s="35"/>
      <c r="B31" s="10"/>
      <c r="C31" s="11"/>
      <c r="D31" s="35"/>
      <c r="E31" s="36"/>
      <c r="F31" s="36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s="27" customFormat="1" ht="23.25" customHeight="1" x14ac:dyDescent="0.2">
      <c r="A32" s="12"/>
      <c r="B32" s="12"/>
      <c r="C32" s="41"/>
      <c r="D32" s="41"/>
      <c r="E32" s="41"/>
      <c r="F32" s="41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  <row r="33" spans="1:19" s="27" customFormat="1" ht="15" customHeight="1" x14ac:dyDescent="0.2">
      <c r="A33" s="12"/>
      <c r="B33" s="12"/>
      <c r="C33" s="42"/>
      <c r="D33" s="42"/>
      <c r="E33" s="42"/>
      <c r="F33" s="42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</row>
    <row r="34" spans="1:19" s="27" customFormat="1" ht="16.5" customHeight="1" x14ac:dyDescent="0.2">
      <c r="A34" s="12"/>
      <c r="B34" s="12"/>
      <c r="C34" s="39"/>
      <c r="D34" s="39"/>
      <c r="E34" s="39"/>
      <c r="F34" s="39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s="27" customFormat="1" ht="23.25" customHeight="1" x14ac:dyDescent="0.2">
      <c r="A35" s="12"/>
      <c r="B35" s="12"/>
      <c r="C35" s="12" t="s">
        <v>92</v>
      </c>
      <c r="D35" s="12"/>
      <c r="E35" s="13"/>
      <c r="F35" s="13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</row>
    <row r="36" spans="1:19" s="27" customFormat="1" ht="42" customHeight="1" x14ac:dyDescent="0.25">
      <c r="A36" s="14"/>
      <c r="B36" s="14"/>
      <c r="C36" s="39" t="s">
        <v>93</v>
      </c>
      <c r="D36" s="39"/>
      <c r="E36" s="39"/>
      <c r="F36" s="39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  <row r="37" spans="1:19" s="27" customFormat="1" ht="23.25" customHeight="1" x14ac:dyDescent="0.2">
      <c r="A37" s="14"/>
      <c r="B37" s="14"/>
      <c r="C37" s="12"/>
      <c r="D37" s="12"/>
      <c r="E37" s="12"/>
      <c r="F37" s="12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</row>
    <row r="38" spans="1:19" s="27" customFormat="1" ht="23.25" customHeight="1" x14ac:dyDescent="0.25">
      <c r="A38" s="14"/>
      <c r="B38" s="14"/>
      <c r="C38" s="17"/>
      <c r="D38" s="17"/>
      <c r="E38" s="16"/>
      <c r="F38" s="16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</row>
    <row r="39" spans="1:19" s="27" customFormat="1" ht="69.75" customHeight="1" x14ac:dyDescent="0.25">
      <c r="A39" s="15"/>
      <c r="B39" s="15"/>
      <c r="C39" s="18"/>
      <c r="D39" s="18"/>
      <c r="E39" s="19"/>
      <c r="F39" s="19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</row>
  </sheetData>
  <mergeCells count="12">
    <mergeCell ref="R4:S4"/>
    <mergeCell ref="H4:I4"/>
    <mergeCell ref="J4:K4"/>
    <mergeCell ref="D2:F2"/>
    <mergeCell ref="C4:F4"/>
    <mergeCell ref="C36:F36"/>
    <mergeCell ref="L4:M4"/>
    <mergeCell ref="C34:F34"/>
    <mergeCell ref="N4:O4"/>
    <mergeCell ref="P4:Q4"/>
    <mergeCell ref="C32:F32"/>
    <mergeCell ref="C33:F33"/>
  </mergeCells>
  <printOptions horizontalCentered="1"/>
  <pageMargins left="0.39370078740157499" right="0.196850393700787" top="0.39370078740157499" bottom="0.196850393700787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E13" sqref="E13:E34"/>
    </sheetView>
  </sheetViews>
  <sheetFormatPr defaultColWidth="9.140625" defaultRowHeight="12.75" x14ac:dyDescent="0.2"/>
  <cols>
    <col min="1" max="1" width="7" style="6" customWidth="1"/>
    <col min="2" max="2" width="22.28515625" style="1" customWidth="1"/>
    <col min="3" max="3" width="71" style="1" customWidth="1"/>
    <col min="4" max="4" width="45.7109375" style="1" customWidth="1"/>
    <col min="5" max="5" width="36.140625" style="1" customWidth="1"/>
    <col min="6" max="16384" width="9.140625" style="1"/>
  </cols>
  <sheetData>
    <row r="2" spans="1:5" x14ac:dyDescent="0.2">
      <c r="A2" s="5" t="s">
        <v>26</v>
      </c>
      <c r="B2" s="3"/>
      <c r="C2" s="3" t="s">
        <v>27</v>
      </c>
    </row>
    <row r="4" spans="1:5" s="9" customFormat="1" ht="25.5" customHeight="1" x14ac:dyDescent="0.2">
      <c r="A4" s="7" t="s">
        <v>9</v>
      </c>
      <c r="B4" s="8" t="s">
        <v>10</v>
      </c>
      <c r="C4" s="8" t="s">
        <v>11</v>
      </c>
      <c r="D4" s="8" t="s">
        <v>12</v>
      </c>
      <c r="E4" s="8" t="s">
        <v>13</v>
      </c>
    </row>
    <row r="5" spans="1:5" ht="33.75" customHeight="1" x14ac:dyDescent="0.2">
      <c r="A5" s="4">
        <v>1</v>
      </c>
      <c r="B5" s="2" t="s">
        <v>0</v>
      </c>
      <c r="C5" s="2" t="s">
        <v>55</v>
      </c>
      <c r="D5" s="2" t="s">
        <v>14</v>
      </c>
      <c r="E5" s="2" t="s">
        <v>91</v>
      </c>
    </row>
    <row r="6" spans="1:5" ht="38.25" x14ac:dyDescent="0.2">
      <c r="A6" s="48">
        <v>2</v>
      </c>
      <c r="B6" s="45" t="s">
        <v>1</v>
      </c>
      <c r="C6" s="2" t="s">
        <v>56</v>
      </c>
      <c r="D6" s="2" t="s">
        <v>14</v>
      </c>
      <c r="E6" s="2" t="s">
        <v>91</v>
      </c>
    </row>
    <row r="7" spans="1:5" ht="38.25" x14ac:dyDescent="0.2">
      <c r="A7" s="49"/>
      <c r="B7" s="46"/>
      <c r="C7" s="2" t="s">
        <v>57</v>
      </c>
      <c r="D7" s="2" t="s">
        <v>14</v>
      </c>
      <c r="E7" s="2" t="s">
        <v>91</v>
      </c>
    </row>
    <row r="8" spans="1:5" ht="38.25" x14ac:dyDescent="0.2">
      <c r="A8" s="50"/>
      <c r="B8" s="47"/>
      <c r="C8" s="2" t="s">
        <v>58</v>
      </c>
      <c r="D8" s="2" t="s">
        <v>14</v>
      </c>
      <c r="E8" s="2" t="s">
        <v>91</v>
      </c>
    </row>
    <row r="9" spans="1:5" ht="38.25" x14ac:dyDescent="0.2">
      <c r="A9" s="48">
        <v>3</v>
      </c>
      <c r="B9" s="45" t="s">
        <v>2</v>
      </c>
      <c r="C9" s="2" t="s">
        <v>59</v>
      </c>
      <c r="D9" s="2" t="s">
        <v>14</v>
      </c>
      <c r="E9" s="2" t="s">
        <v>91</v>
      </c>
    </row>
    <row r="10" spans="1:5" ht="38.25" x14ac:dyDescent="0.2">
      <c r="A10" s="49"/>
      <c r="B10" s="46"/>
      <c r="C10" s="2" t="s">
        <v>60</v>
      </c>
      <c r="D10" s="2" t="s">
        <v>14</v>
      </c>
      <c r="E10" s="2" t="s">
        <v>91</v>
      </c>
    </row>
    <row r="11" spans="1:5" ht="38.25" x14ac:dyDescent="0.2">
      <c r="A11" s="50"/>
      <c r="B11" s="47"/>
      <c r="C11" s="2" t="s">
        <v>61</v>
      </c>
      <c r="D11" s="2" t="s">
        <v>14</v>
      </c>
      <c r="E11" s="2" t="s">
        <v>91</v>
      </c>
    </row>
    <row r="12" spans="1:5" ht="28.5" customHeight="1" x14ac:dyDescent="0.2">
      <c r="A12" s="4">
        <v>4</v>
      </c>
      <c r="B12" s="2" t="s">
        <v>3</v>
      </c>
      <c r="C12" s="2" t="s">
        <v>62</v>
      </c>
      <c r="D12" s="2" t="s">
        <v>14</v>
      </c>
      <c r="E12" s="2" t="s">
        <v>91</v>
      </c>
    </row>
    <row r="13" spans="1:5" ht="19.5" customHeight="1" x14ac:dyDescent="0.2">
      <c r="A13" s="48">
        <v>5</v>
      </c>
      <c r="B13" s="2" t="s">
        <v>4</v>
      </c>
      <c r="C13" s="2"/>
      <c r="D13" s="2"/>
      <c r="E13" s="2" t="s">
        <v>91</v>
      </c>
    </row>
    <row r="14" spans="1:5" ht="38.25" x14ac:dyDescent="0.2">
      <c r="A14" s="49"/>
      <c r="B14" s="2" t="s">
        <v>15</v>
      </c>
      <c r="C14" s="2" t="s">
        <v>63</v>
      </c>
      <c r="D14" s="2" t="s">
        <v>14</v>
      </c>
      <c r="E14" s="2" t="s">
        <v>91</v>
      </c>
    </row>
    <row r="15" spans="1:5" ht="38.25" x14ac:dyDescent="0.2">
      <c r="A15" s="49"/>
      <c r="B15" s="2" t="s">
        <v>16</v>
      </c>
      <c r="C15" s="2" t="s">
        <v>64</v>
      </c>
      <c r="D15" s="2" t="s">
        <v>14</v>
      </c>
      <c r="E15" s="2" t="s">
        <v>91</v>
      </c>
    </row>
    <row r="16" spans="1:5" ht="38.25" x14ac:dyDescent="0.2">
      <c r="A16" s="50"/>
      <c r="B16" s="2" t="s">
        <v>17</v>
      </c>
      <c r="C16" s="2" t="s">
        <v>65</v>
      </c>
      <c r="D16" s="2" t="s">
        <v>14</v>
      </c>
      <c r="E16" s="2" t="s">
        <v>91</v>
      </c>
    </row>
    <row r="17" spans="1:5" ht="20.25" customHeight="1" x14ac:dyDescent="0.2">
      <c r="A17" s="48">
        <v>6</v>
      </c>
      <c r="B17" s="2" t="s">
        <v>5</v>
      </c>
      <c r="C17" s="2"/>
      <c r="D17" s="2"/>
      <c r="E17" s="2" t="s">
        <v>91</v>
      </c>
    </row>
    <row r="18" spans="1:5" ht="38.25" x14ac:dyDescent="0.2">
      <c r="A18" s="49"/>
      <c r="B18" s="2" t="s">
        <v>18</v>
      </c>
      <c r="C18" s="2" t="s">
        <v>66</v>
      </c>
      <c r="D18" s="2" t="s">
        <v>14</v>
      </c>
      <c r="E18" s="2" t="s">
        <v>91</v>
      </c>
    </row>
    <row r="19" spans="1:5" ht="38.25" x14ac:dyDescent="0.2">
      <c r="A19" s="49"/>
      <c r="B19" s="2" t="s">
        <v>19</v>
      </c>
      <c r="C19" s="2" t="s">
        <v>67</v>
      </c>
      <c r="D19" s="2" t="s">
        <v>14</v>
      </c>
      <c r="E19" s="2" t="s">
        <v>91</v>
      </c>
    </row>
    <row r="20" spans="1:5" ht="38.25" x14ac:dyDescent="0.2">
      <c r="A20" s="49"/>
      <c r="B20" s="2" t="s">
        <v>20</v>
      </c>
      <c r="C20" s="2" t="s">
        <v>68</v>
      </c>
      <c r="D20" s="2" t="s">
        <v>14</v>
      </c>
      <c r="E20" s="2" t="s">
        <v>91</v>
      </c>
    </row>
    <row r="21" spans="1:5" ht="38.25" x14ac:dyDescent="0.2">
      <c r="A21" s="49"/>
      <c r="B21" s="2" t="s">
        <v>21</v>
      </c>
      <c r="C21" s="2" t="s">
        <v>69</v>
      </c>
      <c r="D21" s="2" t="s">
        <v>14</v>
      </c>
      <c r="E21" s="2" t="s">
        <v>91</v>
      </c>
    </row>
    <row r="22" spans="1:5" ht="38.25" x14ac:dyDescent="0.2">
      <c r="A22" s="49"/>
      <c r="B22" s="2" t="s">
        <v>22</v>
      </c>
      <c r="C22" s="2" t="s">
        <v>70</v>
      </c>
      <c r="D22" s="2" t="s">
        <v>14</v>
      </c>
      <c r="E22" s="2" t="s">
        <v>91</v>
      </c>
    </row>
    <row r="23" spans="1:5" ht="38.25" x14ac:dyDescent="0.2">
      <c r="A23" s="49"/>
      <c r="B23" s="2" t="s">
        <v>83</v>
      </c>
      <c r="C23" s="2" t="s">
        <v>71</v>
      </c>
      <c r="D23" s="2" t="s">
        <v>14</v>
      </c>
      <c r="E23" s="2" t="s">
        <v>91</v>
      </c>
    </row>
    <row r="24" spans="1:5" ht="38.25" x14ac:dyDescent="0.2">
      <c r="A24" s="49"/>
      <c r="B24" s="2" t="s">
        <v>23</v>
      </c>
      <c r="C24" s="2" t="s">
        <v>72</v>
      </c>
      <c r="D24" s="2" t="s">
        <v>14</v>
      </c>
      <c r="E24" s="2" t="s">
        <v>91</v>
      </c>
    </row>
    <row r="25" spans="1:5" ht="38.25" x14ac:dyDescent="0.2">
      <c r="A25" s="49"/>
      <c r="B25" s="2" t="s">
        <v>24</v>
      </c>
      <c r="C25" s="2" t="s">
        <v>73</v>
      </c>
      <c r="D25" s="2" t="s">
        <v>14</v>
      </c>
      <c r="E25" s="2" t="s">
        <v>91</v>
      </c>
    </row>
    <row r="26" spans="1:5" ht="38.25" x14ac:dyDescent="0.2">
      <c r="A26" s="50"/>
      <c r="B26" s="2" t="s">
        <v>25</v>
      </c>
      <c r="C26" s="2" t="s">
        <v>74</v>
      </c>
      <c r="D26" s="2" t="s">
        <v>14</v>
      </c>
      <c r="E26" s="2" t="s">
        <v>91</v>
      </c>
    </row>
    <row r="27" spans="1:5" ht="38.25" x14ac:dyDescent="0.2">
      <c r="A27" s="4">
        <v>7</v>
      </c>
      <c r="B27" s="2" t="s">
        <v>6</v>
      </c>
      <c r="C27" s="2" t="s">
        <v>75</v>
      </c>
      <c r="D27" s="2" t="s">
        <v>14</v>
      </c>
      <c r="E27" s="2" t="s">
        <v>91</v>
      </c>
    </row>
    <row r="28" spans="1:5" ht="38.25" x14ac:dyDescent="0.2">
      <c r="A28" s="48">
        <v>8</v>
      </c>
      <c r="B28" s="45" t="s">
        <v>7</v>
      </c>
      <c r="C28" s="2" t="s">
        <v>76</v>
      </c>
      <c r="D28" s="2" t="s">
        <v>14</v>
      </c>
      <c r="E28" s="2" t="s">
        <v>91</v>
      </c>
    </row>
    <row r="29" spans="1:5" ht="38.25" x14ac:dyDescent="0.2">
      <c r="A29" s="49"/>
      <c r="B29" s="46"/>
      <c r="C29" s="2" t="s">
        <v>77</v>
      </c>
      <c r="D29" s="2" t="s">
        <v>14</v>
      </c>
      <c r="E29" s="2" t="s">
        <v>91</v>
      </c>
    </row>
    <row r="30" spans="1:5" ht="38.25" x14ac:dyDescent="0.2">
      <c r="A30" s="49"/>
      <c r="B30" s="46"/>
      <c r="C30" s="2" t="s">
        <v>78</v>
      </c>
      <c r="D30" s="2" t="s">
        <v>14</v>
      </c>
      <c r="E30" s="2" t="s">
        <v>91</v>
      </c>
    </row>
    <row r="31" spans="1:5" ht="38.25" x14ac:dyDescent="0.2">
      <c r="A31" s="50"/>
      <c r="B31" s="47"/>
      <c r="C31" s="2" t="s">
        <v>79</v>
      </c>
      <c r="D31" s="2" t="s">
        <v>14</v>
      </c>
      <c r="E31" s="2" t="s">
        <v>91</v>
      </c>
    </row>
    <row r="32" spans="1:5" ht="38.25" x14ac:dyDescent="0.2">
      <c r="A32" s="48">
        <v>9</v>
      </c>
      <c r="B32" s="45" t="s">
        <v>8</v>
      </c>
      <c r="C32" s="2" t="s">
        <v>80</v>
      </c>
      <c r="D32" s="2" t="s">
        <v>14</v>
      </c>
      <c r="E32" s="2" t="s">
        <v>91</v>
      </c>
    </row>
    <row r="33" spans="1:5" ht="38.25" x14ac:dyDescent="0.2">
      <c r="A33" s="49"/>
      <c r="B33" s="46"/>
      <c r="C33" s="2" t="s">
        <v>81</v>
      </c>
      <c r="D33" s="2" t="s">
        <v>14</v>
      </c>
      <c r="E33" s="2" t="s">
        <v>91</v>
      </c>
    </row>
    <row r="34" spans="1:5" ht="38.25" x14ac:dyDescent="0.2">
      <c r="A34" s="50"/>
      <c r="B34" s="47"/>
      <c r="C34" s="2" t="s">
        <v>82</v>
      </c>
      <c r="D34" s="2" t="s">
        <v>14</v>
      </c>
      <c r="E34" s="2" t="s">
        <v>91</v>
      </c>
    </row>
  </sheetData>
  <mergeCells count="10">
    <mergeCell ref="B6:B8"/>
    <mergeCell ref="B32:B34"/>
    <mergeCell ref="B9:B11"/>
    <mergeCell ref="B28:B31"/>
    <mergeCell ref="A28:A31"/>
    <mergeCell ref="A9:A11"/>
    <mergeCell ref="A32:A34"/>
    <mergeCell ref="A17:A26"/>
    <mergeCell ref="A13:A16"/>
    <mergeCell ref="A6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место и условие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Ляной Михаил Викторович</cp:lastModifiedBy>
  <cp:lastPrinted>2021-03-24T06:46:09Z</cp:lastPrinted>
  <dcterms:created xsi:type="dcterms:W3CDTF">2019-08-28T13:50:12Z</dcterms:created>
  <dcterms:modified xsi:type="dcterms:W3CDTF">2021-04-12T09:04:40Z</dcterms:modified>
</cp:coreProperties>
</file>